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125" activeTab="1"/>
  </bookViews>
  <sheets>
    <sheet name="Lotto 1" sheetId="7" r:id="rId1"/>
    <sheet name="Lotto 2" sheetId="26" r:id="rId2"/>
  </sheets>
  <definedNames>
    <definedName name="_xlnm._FilterDatabase" localSheetId="0" hidden="1">'Lotto 1'!$B$18:$L$31</definedName>
    <definedName name="_xlnm._FilterDatabase" localSheetId="1" hidden="1">'Lotto 2'!$B$18:$L$32</definedName>
    <definedName name="_xlnm.Print_Area" localSheetId="0">'Lotto 1'!$A$1:$H$30</definedName>
    <definedName name="_xlnm.Print_Area" localSheetId="1">'Lotto 2'!$A$1:$H$19</definedName>
  </definedNames>
  <calcPr calcId="125725"/>
</workbook>
</file>

<file path=xl/calcChain.xml><?xml version="1.0" encoding="utf-8"?>
<calcChain xmlns="http://schemas.openxmlformats.org/spreadsheetml/2006/main">
  <c r="K20" i="7"/>
  <c r="K39" i="26"/>
  <c r="K38"/>
  <c r="K40" s="1"/>
  <c r="K38" i="7"/>
  <c r="K37"/>
  <c r="K39" s="1"/>
  <c r="K20" i="26" l="1"/>
  <c r="K31"/>
  <c r="K27"/>
  <c r="K23"/>
  <c r="K19"/>
  <c r="K30" i="7"/>
  <c r="K26"/>
  <c r="K22"/>
  <c r="K19"/>
  <c r="K32" i="26" l="1"/>
  <c r="K31" i="7"/>
  <c r="K32" s="1"/>
  <c r="K33" i="26" l="1"/>
  <c r="L33" s="1"/>
  <c r="L34" s="1"/>
  <c r="K33" i="7"/>
  <c r="M34" i="26" l="1"/>
  <c r="N34" s="1"/>
  <c r="L33" i="7"/>
  <c r="M33" s="1"/>
</calcChain>
</file>

<file path=xl/sharedStrings.xml><?xml version="1.0" encoding="utf-8"?>
<sst xmlns="http://schemas.openxmlformats.org/spreadsheetml/2006/main" count="232" uniqueCount="86">
  <si>
    <t>Richiesta di approvvigionamento</t>
  </si>
  <si>
    <t>ID Ordinativo di Fornitura</t>
  </si>
  <si>
    <t>CIG Ordinativo di Fornitura</t>
  </si>
  <si>
    <t>Amministrazione contraente - Unità Approvvigionante</t>
  </si>
  <si>
    <t>Nome ufficio (Referente autorizzato a emettere l'approvvigionamento)</t>
  </si>
  <si>
    <t>Informazioni di consegna</t>
  </si>
  <si>
    <t>Prezzo unitario offerto</t>
  </si>
  <si>
    <t>Importo complessivo</t>
  </si>
  <si>
    <t>Marca</t>
  </si>
  <si>
    <t>Modello</t>
  </si>
  <si>
    <t>Codice fornitore</t>
  </si>
  <si>
    <t>Valore complessivo richiesta di approvvigionamento</t>
  </si>
  <si>
    <t>=</t>
  </si>
  <si>
    <t>Note all'ordine:</t>
  </si>
  <si>
    <t>Descrizione</t>
  </si>
  <si>
    <t>Elettrocatetere atriale</t>
  </si>
  <si>
    <t>Elettrocatetere ventricolare destro</t>
  </si>
  <si>
    <t>Elettrocatetere ventricolare sinistro</t>
  </si>
  <si>
    <t>Sistema di monitoraggio remoto con trasmissione automatica</t>
  </si>
  <si>
    <t>Lotto 1 - Defibrillatore biventricolare (CRT-D) fascia media</t>
  </si>
  <si>
    <t>Defibrillatore biventricolare (CRT-D) fascia avanzata</t>
  </si>
  <si>
    <t>Lotto 2 - Defibrillatore biventricolare (CRT-D) fascia avanzata</t>
  </si>
  <si>
    <t>FORNITORE: Microport CRM Srl</t>
  </si>
  <si>
    <t>MicroPort CRM</t>
  </si>
  <si>
    <t>ENERGYA 4LV CRT-D 3744</t>
  </si>
  <si>
    <t>XFINE JX25D</t>
  </si>
  <si>
    <t>VEGA R52</t>
  </si>
  <si>
    <t>INVICTA 1CR 58</t>
  </si>
  <si>
    <t>INVICTA 2CR 58</t>
  </si>
  <si>
    <t>INVICTA 2CR 68</t>
  </si>
  <si>
    <t>INVICTA 1CR 68</t>
  </si>
  <si>
    <t xml:space="preserve">TLD057C </t>
  </si>
  <si>
    <t xml:space="preserve">TLD041C </t>
  </si>
  <si>
    <t>TLT001C</t>
  </si>
  <si>
    <t>TLT002C</t>
  </si>
  <si>
    <t>TLT005C</t>
  </si>
  <si>
    <t>TLT006C</t>
  </si>
  <si>
    <t>TDF065C</t>
  </si>
  <si>
    <t>Navigo 2D 78</t>
  </si>
  <si>
    <t>Navigo 2D 88</t>
  </si>
  <si>
    <t>Navigo ARC 78</t>
  </si>
  <si>
    <t>Navigo ARC 88</t>
  </si>
  <si>
    <t>TLT020C</t>
  </si>
  <si>
    <t>TLT022C</t>
  </si>
  <si>
    <t>TLT021C</t>
  </si>
  <si>
    <t>TLT019C</t>
  </si>
  <si>
    <t>SMARTVIEW CONNECT</t>
  </si>
  <si>
    <t>V10050C/SW001</t>
  </si>
  <si>
    <t>TALENTIA 4LV SONR CRT-D 3844</t>
  </si>
  <si>
    <t>TDF068C</t>
  </si>
  <si>
    <t>SONRTIP PS 55D</t>
  </si>
  <si>
    <t>TLD015C</t>
  </si>
  <si>
    <t xml:space="preserve">CIG DI GARA B439EA214B </t>
  </si>
  <si>
    <t>Lotto 1 accessori</t>
  </si>
  <si>
    <t>TDF063C</t>
  </si>
  <si>
    <t>ENERGYA  CRT-D 3711</t>
  </si>
  <si>
    <t>ENERGYA  CRT-D 3741</t>
  </si>
  <si>
    <t>TDF064C</t>
  </si>
  <si>
    <t>TALENTIA  SONR CRT-D 3811</t>
  </si>
  <si>
    <t>TALENTIA  SONR CRT-D 3841</t>
  </si>
  <si>
    <t>TDF066C</t>
  </si>
  <si>
    <t>TDF067C</t>
  </si>
  <si>
    <t xml:space="preserve">CIG DI GARA B439EA1078  - CIG DERIVATO </t>
  </si>
  <si>
    <t>ASL 8 DI CAGLIARI</t>
  </si>
  <si>
    <t>SC.ACQUISTI BENI E SERVIZI (RUP ALICE MATTEU)</t>
  </si>
  <si>
    <r>
      <t xml:space="preserve">Quantità </t>
    </r>
    <r>
      <rPr>
        <b/>
        <sz val="11"/>
        <color rgb="FFFFFFFF"/>
        <rFont val="Calibri"/>
        <family val="2"/>
        <scheme val="minor"/>
      </rPr>
      <t xml:space="preserve">biennale </t>
    </r>
    <r>
      <rPr>
        <b/>
        <sz val="10"/>
        <color rgb="FFFFFFFF"/>
        <rFont val="Calibri"/>
        <family val="2"/>
        <scheme val="minor"/>
      </rPr>
      <t xml:space="preserve">ASL Cagliari </t>
    </r>
  </si>
  <si>
    <t>PROC. N. 1546175 - ODF N. 9052109</t>
  </si>
  <si>
    <t xml:space="preserve">                                          L.1-Defibrillatori biventricolari (CRT-D) fascia MEDIA - 1° AGGIUDICATARIO </t>
  </si>
  <si>
    <t xml:space="preserve">                                                      L.2-Defibrillatori biventricolari (CRT-D) fascia AVANZATA - 1° AGGIUDICATARIO </t>
  </si>
  <si>
    <t>ODF X APPROVVIGIONAMENTO BIENNALE - INSUFFICIENTE X ACQUISTO DM OPZIONALE (il costo dei DM supera il 10% dell'odf)</t>
  </si>
  <si>
    <t xml:space="preserve">Quantità BIENNALE ASL Cagliari </t>
  </si>
  <si>
    <t>DISPOSITIVI OPZIONALI ACQUISIBILI CON IL 10% DELL'IMPORTO ODF = SI FATTO, PRESO 1</t>
  </si>
  <si>
    <t xml:space="preserve">PROC. N. 1546993  - ODF N. 9053023 </t>
  </si>
  <si>
    <t>TLD057C</t>
  </si>
  <si>
    <t>TLD041C</t>
  </si>
  <si>
    <t>J019001020102</t>
  </si>
  <si>
    <t>J0190010103</t>
  </si>
  <si>
    <t>J019001020101</t>
  </si>
  <si>
    <t>J01050301</t>
  </si>
  <si>
    <t>J0190010102</t>
  </si>
  <si>
    <t>1603157    1577282</t>
  </si>
  <si>
    <t>018002     J019099</t>
  </si>
  <si>
    <t>Codici sisar</t>
  </si>
  <si>
    <t>CND</t>
  </si>
  <si>
    <r>
      <t xml:space="preserve">ci sono 2 conti diversi: A501010801 E </t>
    </r>
    <r>
      <rPr>
        <b/>
        <sz val="11"/>
        <color theme="1"/>
        <rFont val="Calibri"/>
        <family val="2"/>
        <scheme val="minor"/>
      </rPr>
      <t>A501010601</t>
    </r>
  </si>
  <si>
    <t>A501010601</t>
  </si>
</sst>
</file>

<file path=xl/styles.xml><?xml version="1.0" encoding="utf-8"?>
<styleSheet xmlns="http://schemas.openxmlformats.org/spreadsheetml/2006/main">
  <numFmts count="3">
    <numFmt numFmtId="164" formatCode="&quot;€&quot;\ #,##0.00"/>
    <numFmt numFmtId="165" formatCode="&quot;€&quot;\ #,##0.0000"/>
    <numFmt numFmtId="166" formatCode="#,##0.0000\ &quot;€&quot;"/>
  </numFmts>
  <fonts count="16">
    <font>
      <sz val="11"/>
      <color theme="1"/>
      <name val="Calibri"/>
      <family val="2"/>
      <scheme val="minor"/>
    </font>
    <font>
      <b/>
      <sz val="16"/>
      <color rgb="FF534D49"/>
      <name val="Titillium Web"/>
    </font>
    <font>
      <b/>
      <sz val="11"/>
      <color rgb="FFFFFFFF"/>
      <name val="Calibri"/>
      <family val="2"/>
      <scheme val="minor"/>
    </font>
    <font>
      <sz val="11"/>
      <color rgb="FF534D49"/>
      <name val="Calibri"/>
      <family val="2"/>
      <scheme val="minor"/>
    </font>
    <font>
      <b/>
      <sz val="14"/>
      <color rgb="FF534D49"/>
      <name val="Calibri"/>
      <family val="2"/>
      <scheme val="minor"/>
    </font>
    <font>
      <b/>
      <sz val="10"/>
      <color rgb="FF821B4C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21B4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rgb="FFD9D9D9"/>
      </right>
      <top/>
      <bottom/>
      <diagonal/>
    </border>
    <border>
      <left/>
      <right/>
      <top style="medium">
        <color rgb="FFD9D9D9"/>
      </top>
      <bottom style="thin">
        <color indexed="64"/>
      </bottom>
      <diagonal/>
    </border>
    <border>
      <left/>
      <right style="thin">
        <color indexed="64"/>
      </right>
      <top style="medium">
        <color rgb="FFD9D9D9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/>
      <diagonal/>
    </border>
    <border>
      <left style="medium">
        <color rgb="FFD9D9D9"/>
      </left>
      <right style="medium">
        <color rgb="FFD9D9D9"/>
      </right>
      <top/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D9D9D9"/>
      </bottom>
      <diagonal/>
    </border>
    <border>
      <left style="medium">
        <color rgb="FFD9D9D9"/>
      </left>
      <right/>
      <top/>
      <bottom/>
      <diagonal/>
    </border>
    <border>
      <left style="medium">
        <color rgb="FFD9D9D9"/>
      </left>
      <right/>
      <top style="medium">
        <color rgb="FFD9D9D9"/>
      </top>
      <bottom/>
      <diagonal/>
    </border>
    <border>
      <left style="medium">
        <color rgb="FFD9D9D9"/>
      </left>
      <right/>
      <top/>
      <bottom style="medium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0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0" xfId="0" applyBorder="1" applyAlignment="1">
      <alignment vertical="center"/>
    </xf>
    <xf numFmtId="0" fontId="7" fillId="0" borderId="10" xfId="0" applyFont="1" applyBorder="1" applyAlignment="1" applyProtection="1">
      <alignment horizontal="center" vertical="center"/>
      <protection locked="0"/>
    </xf>
    <xf numFmtId="0" fontId="0" fillId="0" borderId="13" xfId="0" applyBorder="1" applyAlignment="1">
      <alignment vertical="center"/>
    </xf>
    <xf numFmtId="0" fontId="2" fillId="0" borderId="14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7" fillId="0" borderId="10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7" xfId="0" applyNumberFormat="1" applyBorder="1" applyAlignment="1">
      <alignment horizontal="center" vertical="center"/>
    </xf>
    <xf numFmtId="164" fontId="0" fillId="0" borderId="10" xfId="0" applyNumberFormat="1" applyBorder="1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0" borderId="10" xfId="0" applyNumberFormat="1" applyBorder="1" applyAlignment="1">
      <alignment horizontal="center" vertical="center"/>
    </xf>
    <xf numFmtId="0" fontId="0" fillId="0" borderId="11" xfId="0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11" fillId="0" borderId="15" xfId="0" applyFont="1" applyBorder="1" applyAlignment="1">
      <alignment horizontal="right" vertical="center"/>
    </xf>
    <xf numFmtId="0" fontId="11" fillId="0" borderId="15" xfId="0" applyFont="1" applyBorder="1" applyAlignment="1">
      <alignment horizontal="center" vertical="center"/>
    </xf>
    <xf numFmtId="165" fontId="11" fillId="0" borderId="16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6" fillId="0" borderId="0" xfId="0" applyFont="1" applyAlignment="1">
      <alignment vertical="center"/>
    </xf>
    <xf numFmtId="0" fontId="0" fillId="0" borderId="6" xfId="0" applyBorder="1" applyAlignment="1">
      <alignment vertical="center"/>
    </xf>
    <xf numFmtId="0" fontId="6" fillId="0" borderId="9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 applyProtection="1">
      <protection locked="0"/>
    </xf>
    <xf numFmtId="0" fontId="2" fillId="0" borderId="0" xfId="0" applyFont="1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3" fillId="3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1" fontId="3" fillId="3" borderId="2" xfId="0" applyNumberFormat="1" applyFont="1" applyFill="1" applyBorder="1" applyAlignment="1" applyProtection="1">
      <alignment horizontal="center" vertical="center"/>
      <protection locked="0"/>
    </xf>
    <xf numFmtId="46" fontId="3" fillId="3" borderId="2" xfId="0" applyNumberFormat="1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166" fontId="0" fillId="0" borderId="0" xfId="0" applyNumberFormat="1"/>
    <xf numFmtId="165" fontId="0" fillId="0" borderId="0" xfId="0" applyNumberFormat="1"/>
    <xf numFmtId="0" fontId="13" fillId="0" borderId="4" xfId="0" applyFont="1" applyBorder="1" applyAlignment="1">
      <alignment vertical="center"/>
    </xf>
    <xf numFmtId="0" fontId="12" fillId="0" borderId="3" xfId="0" applyFont="1" applyBorder="1" applyAlignment="1">
      <alignment horizontal="right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3" fillId="3" borderId="14" xfId="0" applyFont="1" applyFill="1" applyBorder="1" applyAlignment="1">
      <alignment vertical="center"/>
    </xf>
    <xf numFmtId="0" fontId="3" fillId="3" borderId="23" xfId="0" applyFont="1" applyFill="1" applyBorder="1" applyAlignment="1">
      <alignment vertical="center" wrapText="1"/>
    </xf>
    <xf numFmtId="164" fontId="3" fillId="3" borderId="24" xfId="0" applyNumberFormat="1" applyFont="1" applyFill="1" applyBorder="1" applyAlignment="1">
      <alignment horizontal="center" vertical="center" wrapText="1"/>
    </xf>
    <xf numFmtId="0" fontId="0" fillId="0" borderId="23" xfId="0" applyBorder="1"/>
    <xf numFmtId="0" fontId="0" fillId="0" borderId="28" xfId="0" applyBorder="1"/>
    <xf numFmtId="0" fontId="15" fillId="0" borderId="23" xfId="0" applyFont="1" applyBorder="1"/>
    <xf numFmtId="0" fontId="0" fillId="0" borderId="23" xfId="0" applyBorder="1" applyAlignment="1">
      <alignment horizontal="center" vertical="center" wrapText="1"/>
    </xf>
    <xf numFmtId="0" fontId="14" fillId="4" borderId="17" xfId="0" applyFont="1" applyFill="1" applyBorder="1" applyAlignment="1" applyProtection="1">
      <alignment horizontal="center" vertical="center"/>
      <protection locked="0"/>
    </xf>
    <xf numFmtId="0" fontId="14" fillId="4" borderId="22" xfId="0" applyFont="1" applyFill="1" applyBorder="1" applyAlignment="1" applyProtection="1">
      <alignment horizontal="center" vertical="center"/>
      <protection locked="0"/>
    </xf>
    <xf numFmtId="0" fontId="14" fillId="4" borderId="18" xfId="0" applyFont="1" applyFill="1" applyBorder="1" applyAlignment="1" applyProtection="1">
      <alignment horizontal="center" vertical="center"/>
      <protection locked="0"/>
    </xf>
    <xf numFmtId="164" fontId="3" fillId="3" borderId="26" xfId="0" applyNumberFormat="1" applyFont="1" applyFill="1" applyBorder="1" applyAlignment="1">
      <alignment horizontal="center" vertical="center" wrapText="1"/>
    </xf>
    <xf numFmtId="164" fontId="3" fillId="3" borderId="27" xfId="0" applyNumberFormat="1" applyFont="1" applyFill="1" applyBorder="1" applyAlignment="1">
      <alignment horizontal="center" vertical="center" wrapText="1"/>
    </xf>
    <xf numFmtId="1" fontId="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3" fillId="3" borderId="20" xfId="0" applyNumberFormat="1" applyFont="1" applyFill="1" applyBorder="1" applyAlignment="1" applyProtection="1">
      <alignment horizontal="center" vertical="center" wrapText="1"/>
      <protection locked="0"/>
    </xf>
    <xf numFmtId="1" fontId="3" fillId="3" borderId="21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25" xfId="0" applyNumberFormat="1" applyFont="1" applyFill="1" applyBorder="1" applyAlignment="1">
      <alignment horizontal="center" vertical="center" wrapText="1"/>
    </xf>
    <xf numFmtId="1" fontId="3" fillId="3" borderId="19" xfId="0" applyNumberFormat="1" applyFont="1" applyFill="1" applyBorder="1" applyAlignment="1" applyProtection="1">
      <alignment horizontal="center" vertical="center"/>
      <protection locked="0"/>
    </xf>
    <xf numFmtId="1" fontId="3" fillId="3" borderId="21" xfId="0" applyNumberFormat="1" applyFont="1" applyFill="1" applyBorder="1" applyAlignment="1" applyProtection="1">
      <alignment horizontal="center" vertical="center"/>
      <protection locked="0"/>
    </xf>
    <xf numFmtId="1" fontId="3" fillId="3" borderId="20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39"/>
  <sheetViews>
    <sheetView showGridLines="0" topLeftCell="A10" workbookViewId="0">
      <selection activeCell="L37" sqref="L37:L38"/>
    </sheetView>
  </sheetViews>
  <sheetFormatPr defaultRowHeight="15"/>
  <cols>
    <col min="1" max="1" width="2.5703125" customWidth="1"/>
    <col min="2" max="2" width="2.85546875" customWidth="1"/>
    <col min="3" max="3" width="56.5703125" bestFit="1" customWidth="1"/>
    <col min="4" max="6" width="18.28515625" style="15" customWidth="1"/>
    <col min="7" max="7" width="43.7109375" style="15" bestFit="1" customWidth="1"/>
    <col min="8" max="8" width="18.7109375" style="15" customWidth="1"/>
    <col min="9" max="9" width="15.42578125" style="25" customWidth="1"/>
    <col min="10" max="10" width="14" customWidth="1"/>
    <col min="11" max="11" width="17.28515625" customWidth="1"/>
    <col min="12" max="12" width="14.5703125" customWidth="1"/>
    <col min="13" max="13" width="13.7109375" bestFit="1" customWidth="1"/>
  </cols>
  <sheetData>
    <row r="2" spans="2:12">
      <c r="B2" s="3" t="s">
        <v>19</v>
      </c>
    </row>
    <row r="3" spans="2:12" ht="8.25" customHeight="1" thickBot="1">
      <c r="B3" s="1"/>
      <c r="C3" s="1"/>
      <c r="D3" s="1"/>
      <c r="E3" s="1"/>
      <c r="F3" s="1"/>
      <c r="G3" s="1"/>
    </row>
    <row r="4" spans="2:12" ht="17.25" thickTop="1" thickBot="1">
      <c r="B4" s="4"/>
      <c r="C4" s="56" t="s">
        <v>0</v>
      </c>
      <c r="D4" s="31"/>
      <c r="E4" s="31"/>
      <c r="F4" s="31"/>
      <c r="G4" s="55" t="s">
        <v>22</v>
      </c>
      <c r="H4" s="31"/>
      <c r="I4" s="31"/>
      <c r="J4" s="31"/>
      <c r="K4" s="32"/>
    </row>
    <row r="5" spans="2:12" ht="15.75" thickTop="1">
      <c r="B5" s="4"/>
      <c r="C5" s="37"/>
      <c r="D5" s="5"/>
      <c r="E5" s="5"/>
      <c r="F5" s="5"/>
      <c r="G5" s="5"/>
      <c r="H5" s="5"/>
      <c r="I5" s="23"/>
      <c r="J5" s="5"/>
    </row>
    <row r="6" spans="2:12" ht="8.25" customHeight="1">
      <c r="B6" s="4"/>
      <c r="C6" s="38"/>
      <c r="D6" s="19"/>
      <c r="E6" s="19"/>
      <c r="F6" s="19"/>
      <c r="G6" s="19"/>
      <c r="H6" s="16"/>
      <c r="I6" s="26"/>
      <c r="J6" s="6"/>
      <c r="K6" s="7"/>
      <c r="L6" s="4"/>
    </row>
    <row r="7" spans="2:12">
      <c r="B7" s="4"/>
      <c r="C7" s="39" t="s">
        <v>1</v>
      </c>
      <c r="D7" s="17"/>
      <c r="E7" s="17"/>
      <c r="F7" s="17"/>
      <c r="G7" s="20" t="s">
        <v>66</v>
      </c>
      <c r="H7" s="11"/>
      <c r="I7" s="27"/>
      <c r="J7" s="8"/>
      <c r="K7" s="30"/>
      <c r="L7" s="4"/>
    </row>
    <row r="8" spans="2:12" ht="5.25" customHeight="1">
      <c r="B8" s="4"/>
      <c r="C8" s="39"/>
      <c r="D8" s="17"/>
      <c r="E8" s="17"/>
      <c r="F8" s="17"/>
      <c r="G8" s="21"/>
      <c r="H8" s="17"/>
      <c r="I8" s="28"/>
      <c r="J8" s="9"/>
      <c r="K8" s="30"/>
      <c r="L8" s="4"/>
    </row>
    <row r="9" spans="2:12">
      <c r="B9" s="4"/>
      <c r="C9" s="39" t="s">
        <v>2</v>
      </c>
      <c r="D9" s="17"/>
      <c r="E9" s="17"/>
      <c r="F9" s="17"/>
      <c r="G9" s="20" t="s">
        <v>62</v>
      </c>
      <c r="H9" s="11"/>
      <c r="I9" s="27"/>
      <c r="J9" s="8"/>
      <c r="K9" s="30"/>
      <c r="L9" s="4"/>
    </row>
    <row r="10" spans="2:12" ht="5.25" customHeight="1">
      <c r="B10" s="4"/>
      <c r="C10" s="39"/>
      <c r="D10" s="17"/>
      <c r="E10" s="17"/>
      <c r="F10" s="17"/>
      <c r="G10" s="21"/>
      <c r="H10" s="17"/>
      <c r="I10" s="28"/>
      <c r="J10" s="9"/>
      <c r="K10" s="30"/>
      <c r="L10" s="4"/>
    </row>
    <row r="11" spans="2:12">
      <c r="B11" s="4"/>
      <c r="C11" s="39" t="s">
        <v>3</v>
      </c>
      <c r="D11" s="17"/>
      <c r="E11" s="17"/>
      <c r="F11" s="17"/>
      <c r="G11" s="20" t="s">
        <v>63</v>
      </c>
      <c r="H11" s="11"/>
      <c r="I11" s="27"/>
      <c r="J11" s="8"/>
      <c r="K11" s="30"/>
      <c r="L11" s="4"/>
    </row>
    <row r="12" spans="2:12" ht="6" customHeight="1">
      <c r="B12" s="4"/>
      <c r="C12" s="39"/>
      <c r="D12" s="17"/>
      <c r="E12" s="17"/>
      <c r="F12" s="17"/>
      <c r="G12" s="21"/>
      <c r="H12" s="17"/>
      <c r="I12" s="28"/>
      <c r="J12" s="9"/>
      <c r="K12" s="30"/>
      <c r="L12" s="4"/>
    </row>
    <row r="13" spans="2:12">
      <c r="B13" s="4"/>
      <c r="C13" s="39" t="s">
        <v>4</v>
      </c>
      <c r="D13" s="17"/>
      <c r="E13" s="17"/>
      <c r="F13" s="17"/>
      <c r="G13" s="20" t="s">
        <v>64</v>
      </c>
      <c r="H13" s="11"/>
      <c r="I13" s="27"/>
      <c r="J13" s="8"/>
      <c r="K13" s="30"/>
      <c r="L13" s="4"/>
    </row>
    <row r="14" spans="2:12" ht="6" customHeight="1">
      <c r="B14" s="4"/>
      <c r="C14" s="39"/>
      <c r="D14" s="17"/>
      <c r="E14" s="17"/>
      <c r="F14" s="17"/>
      <c r="G14" s="21"/>
      <c r="H14" s="17"/>
      <c r="I14" s="28"/>
      <c r="J14" s="9"/>
      <c r="K14" s="30"/>
      <c r="L14" s="4"/>
    </row>
    <row r="15" spans="2:12">
      <c r="B15" s="4"/>
      <c r="C15" s="39" t="s">
        <v>5</v>
      </c>
      <c r="D15" s="17"/>
      <c r="E15" s="17"/>
      <c r="F15" s="17"/>
      <c r="G15" s="20" t="s">
        <v>67</v>
      </c>
      <c r="H15" s="11"/>
      <c r="I15" s="27"/>
      <c r="J15" s="8"/>
      <c r="K15" s="30"/>
      <c r="L15" s="4"/>
    </row>
    <row r="16" spans="2:12" ht="8.25" customHeight="1">
      <c r="B16" s="2"/>
      <c r="C16" s="40"/>
      <c r="D16" s="11"/>
      <c r="E16" s="11"/>
      <c r="F16" s="11"/>
      <c r="G16" s="22"/>
      <c r="H16" s="18"/>
      <c r="I16" s="29"/>
      <c r="J16" s="10"/>
      <c r="K16" s="12"/>
      <c r="L16" s="4"/>
    </row>
    <row r="17" spans="2:13" ht="8.25" customHeight="1" thickBot="1"/>
    <row r="18" spans="2:13" ht="41.25" thickBot="1">
      <c r="B18" s="43"/>
      <c r="C18" s="14" t="s">
        <v>14</v>
      </c>
      <c r="D18" s="14" t="s">
        <v>8</v>
      </c>
      <c r="E18" s="14" t="s">
        <v>82</v>
      </c>
      <c r="F18" s="14" t="s">
        <v>83</v>
      </c>
      <c r="G18" s="14" t="s">
        <v>9</v>
      </c>
      <c r="H18" s="14" t="s">
        <v>10</v>
      </c>
      <c r="I18" s="24" t="s">
        <v>6</v>
      </c>
      <c r="J18" s="14" t="s">
        <v>65</v>
      </c>
      <c r="K18" s="14" t="s">
        <v>7</v>
      </c>
    </row>
    <row r="19" spans="2:13" ht="21.75" customHeight="1" thickBot="1">
      <c r="B19" s="13"/>
      <c r="C19" s="45" t="s">
        <v>20</v>
      </c>
      <c r="D19" s="46" t="s">
        <v>23</v>
      </c>
      <c r="E19" s="46">
        <v>1624264</v>
      </c>
      <c r="F19" s="46" t="s">
        <v>78</v>
      </c>
      <c r="G19" s="46" t="s">
        <v>24</v>
      </c>
      <c r="H19" s="47" t="s">
        <v>37</v>
      </c>
      <c r="I19" s="48">
        <v>9200</v>
      </c>
      <c r="J19" s="49">
        <v>4</v>
      </c>
      <c r="K19" s="63">
        <f t="shared" ref="K19:K30" si="0">J19*I19</f>
        <v>36800</v>
      </c>
      <c r="L19" s="66" t="s">
        <v>85</v>
      </c>
    </row>
    <row r="20" spans="2:13" ht="21.75" customHeight="1" thickBot="1">
      <c r="B20" s="13"/>
      <c r="C20" s="45" t="s">
        <v>15</v>
      </c>
      <c r="D20" s="46" t="s">
        <v>23</v>
      </c>
      <c r="E20" s="46">
        <v>1443041</v>
      </c>
      <c r="F20" s="46" t="s">
        <v>79</v>
      </c>
      <c r="G20" s="46" t="s">
        <v>25</v>
      </c>
      <c r="H20" s="47" t="s">
        <v>73</v>
      </c>
      <c r="I20" s="48">
        <v>130</v>
      </c>
      <c r="J20" s="73">
        <v>4</v>
      </c>
      <c r="K20" s="71">
        <f>J20*I21</f>
        <v>520</v>
      </c>
      <c r="L20" s="66" t="s">
        <v>85</v>
      </c>
    </row>
    <row r="21" spans="2:13" ht="21.75" customHeight="1" thickBot="1">
      <c r="B21" s="13"/>
      <c r="C21" s="45" t="s">
        <v>15</v>
      </c>
      <c r="D21" s="46" t="s">
        <v>23</v>
      </c>
      <c r="E21" s="46">
        <v>1497018</v>
      </c>
      <c r="F21" s="46" t="s">
        <v>79</v>
      </c>
      <c r="G21" s="46" t="s">
        <v>26</v>
      </c>
      <c r="H21" s="47" t="s">
        <v>74</v>
      </c>
      <c r="I21" s="48">
        <v>130</v>
      </c>
      <c r="J21" s="74"/>
      <c r="K21" s="72"/>
      <c r="L21" s="66" t="s">
        <v>85</v>
      </c>
    </row>
    <row r="22" spans="2:13" ht="21.75" customHeight="1" thickBot="1">
      <c r="B22" s="13"/>
      <c r="C22" s="45" t="s">
        <v>16</v>
      </c>
      <c r="D22" s="46" t="s">
        <v>23</v>
      </c>
      <c r="E22" s="46">
        <v>1547014</v>
      </c>
      <c r="F22" s="46" t="s">
        <v>77</v>
      </c>
      <c r="G22" s="46" t="s">
        <v>27</v>
      </c>
      <c r="H22" s="47" t="s">
        <v>33</v>
      </c>
      <c r="I22" s="48">
        <v>545</v>
      </c>
      <c r="J22" s="73">
        <v>4</v>
      </c>
      <c r="K22" s="71">
        <f t="shared" si="0"/>
        <v>2180</v>
      </c>
      <c r="L22" s="66" t="s">
        <v>85</v>
      </c>
    </row>
    <row r="23" spans="2:13" ht="21.75" customHeight="1" thickBot="1">
      <c r="B23" s="13"/>
      <c r="C23" s="45" t="s">
        <v>16</v>
      </c>
      <c r="D23" s="46" t="s">
        <v>23</v>
      </c>
      <c r="E23" s="46">
        <v>1547080</v>
      </c>
      <c r="F23" s="46" t="s">
        <v>75</v>
      </c>
      <c r="G23" s="46" t="s">
        <v>30</v>
      </c>
      <c r="H23" s="47" t="s">
        <v>34</v>
      </c>
      <c r="I23" s="48">
        <v>545</v>
      </c>
      <c r="J23" s="75"/>
      <c r="K23" s="76"/>
      <c r="L23" s="66" t="s">
        <v>85</v>
      </c>
    </row>
    <row r="24" spans="2:13" ht="21.75" customHeight="1" thickBot="1">
      <c r="B24" s="13"/>
      <c r="C24" s="45" t="s">
        <v>16</v>
      </c>
      <c r="D24" s="46" t="s">
        <v>23</v>
      </c>
      <c r="E24" s="46">
        <v>1547081</v>
      </c>
      <c r="F24" s="46" t="s">
        <v>77</v>
      </c>
      <c r="G24" s="46" t="s">
        <v>28</v>
      </c>
      <c r="H24" s="47" t="s">
        <v>35</v>
      </c>
      <c r="I24" s="48">
        <v>545</v>
      </c>
      <c r="J24" s="75"/>
      <c r="K24" s="76"/>
      <c r="L24" s="66" t="s">
        <v>85</v>
      </c>
    </row>
    <row r="25" spans="2:13" ht="21.75" customHeight="1" thickBot="1">
      <c r="B25" s="13"/>
      <c r="C25" s="45" t="s">
        <v>16</v>
      </c>
      <c r="D25" s="46" t="s">
        <v>23</v>
      </c>
      <c r="E25" s="46">
        <v>1547082</v>
      </c>
      <c r="F25" s="46" t="s">
        <v>75</v>
      </c>
      <c r="G25" s="46" t="s">
        <v>29</v>
      </c>
      <c r="H25" s="47" t="s">
        <v>36</v>
      </c>
      <c r="I25" s="48">
        <v>545</v>
      </c>
      <c r="J25" s="74"/>
      <c r="K25" s="72"/>
      <c r="L25" s="66" t="s">
        <v>85</v>
      </c>
    </row>
    <row r="26" spans="2:13" ht="21.75" customHeight="1" thickBot="1">
      <c r="B26" s="13"/>
      <c r="C26" s="45" t="s">
        <v>17</v>
      </c>
      <c r="D26" s="46" t="s">
        <v>23</v>
      </c>
      <c r="E26" s="46">
        <v>1624403</v>
      </c>
      <c r="F26" s="46" t="s">
        <v>76</v>
      </c>
      <c r="G26" s="46" t="s">
        <v>38</v>
      </c>
      <c r="H26" s="47" t="s">
        <v>45</v>
      </c>
      <c r="I26" s="48">
        <v>600</v>
      </c>
      <c r="J26" s="73">
        <v>4</v>
      </c>
      <c r="K26" s="71">
        <f t="shared" si="0"/>
        <v>2400</v>
      </c>
      <c r="L26" s="66" t="s">
        <v>85</v>
      </c>
    </row>
    <row r="27" spans="2:13" ht="21.75" customHeight="1" thickBot="1">
      <c r="B27" s="13"/>
      <c r="C27" s="45" t="s">
        <v>17</v>
      </c>
      <c r="D27" s="46" t="s">
        <v>23</v>
      </c>
      <c r="E27" s="46">
        <v>1548724</v>
      </c>
      <c r="F27" s="46" t="s">
        <v>76</v>
      </c>
      <c r="G27" s="46" t="s">
        <v>39</v>
      </c>
      <c r="H27" s="47" t="s">
        <v>42</v>
      </c>
      <c r="I27" s="48">
        <v>600</v>
      </c>
      <c r="J27" s="75"/>
      <c r="K27" s="76"/>
      <c r="L27" s="66" t="s">
        <v>85</v>
      </c>
    </row>
    <row r="28" spans="2:13" ht="21.75" customHeight="1" thickBot="1">
      <c r="B28" s="13"/>
      <c r="C28" s="45" t="s">
        <v>17</v>
      </c>
      <c r="D28" s="46" t="s">
        <v>23</v>
      </c>
      <c r="E28" s="46">
        <v>1624404</v>
      </c>
      <c r="F28" s="46" t="s">
        <v>76</v>
      </c>
      <c r="G28" s="46" t="s">
        <v>40</v>
      </c>
      <c r="H28" s="47" t="s">
        <v>44</v>
      </c>
      <c r="I28" s="48">
        <v>600</v>
      </c>
      <c r="J28" s="75"/>
      <c r="K28" s="76"/>
      <c r="L28" s="66" t="s">
        <v>85</v>
      </c>
    </row>
    <row r="29" spans="2:13" ht="21.75" customHeight="1" thickBot="1">
      <c r="B29" s="13"/>
      <c r="C29" s="45" t="s">
        <v>17</v>
      </c>
      <c r="D29" s="46" t="s">
        <v>23</v>
      </c>
      <c r="E29" s="46">
        <v>1624405</v>
      </c>
      <c r="F29" s="46" t="s">
        <v>76</v>
      </c>
      <c r="G29" s="46" t="s">
        <v>41</v>
      </c>
      <c r="H29" s="47" t="s">
        <v>43</v>
      </c>
      <c r="I29" s="48">
        <v>600</v>
      </c>
      <c r="J29" s="74"/>
      <c r="K29" s="72"/>
      <c r="L29" s="66" t="s">
        <v>85</v>
      </c>
    </row>
    <row r="30" spans="2:13" ht="32.25" customHeight="1" thickBot="1">
      <c r="B30" s="13"/>
      <c r="C30" s="45" t="s">
        <v>18</v>
      </c>
      <c r="D30" s="46" t="s">
        <v>23</v>
      </c>
      <c r="E30" s="46" t="s">
        <v>80</v>
      </c>
      <c r="F30" s="46" t="s">
        <v>81</v>
      </c>
      <c r="G30" s="46" t="s">
        <v>46</v>
      </c>
      <c r="H30" s="47" t="s">
        <v>47</v>
      </c>
      <c r="I30" s="48">
        <v>290</v>
      </c>
      <c r="J30" s="49">
        <v>2</v>
      </c>
      <c r="K30" s="63">
        <f t="shared" si="0"/>
        <v>580</v>
      </c>
      <c r="L30" s="67" t="s">
        <v>84</v>
      </c>
      <c r="M30" s="67"/>
    </row>
    <row r="31" spans="2:13" ht="24.75" customHeight="1">
      <c r="G31" s="36"/>
      <c r="H31" s="36"/>
      <c r="I31" s="33" t="s">
        <v>11</v>
      </c>
      <c r="J31" s="34" t="s">
        <v>12</v>
      </c>
      <c r="K31" s="35">
        <f>SUM(K19:K30)</f>
        <v>42480</v>
      </c>
    </row>
    <row r="32" spans="2:13">
      <c r="K32" s="53">
        <f>K31*10/100</f>
        <v>4248</v>
      </c>
    </row>
    <row r="33" spans="3:13">
      <c r="K33" s="54">
        <f>SUM(K31:K32)</f>
        <v>46728</v>
      </c>
      <c r="L33" s="53">
        <f>K33*4/100</f>
        <v>1869.12</v>
      </c>
      <c r="M33" s="53">
        <f>K33+L33</f>
        <v>48597.120000000003</v>
      </c>
    </row>
    <row r="34" spans="3:13">
      <c r="C34" s="41" t="s">
        <v>13</v>
      </c>
    </row>
    <row r="35" spans="3:13">
      <c r="C35" s="68" t="s">
        <v>69</v>
      </c>
      <c r="D35" s="69"/>
      <c r="E35" s="69"/>
      <c r="F35" s="69"/>
      <c r="G35" s="70"/>
    </row>
    <row r="36" spans="3:13">
      <c r="C36" s="42"/>
      <c r="D36" s="44"/>
      <c r="E36" s="44"/>
      <c r="F36" s="44"/>
      <c r="G36" s="44"/>
    </row>
    <row r="37" spans="3:13" ht="15.75" thickBot="1">
      <c r="C37" s="45" t="s">
        <v>53</v>
      </c>
      <c r="D37" s="46" t="s">
        <v>23</v>
      </c>
      <c r="E37" s="46">
        <v>1624250</v>
      </c>
      <c r="F37" s="46" t="s">
        <v>78</v>
      </c>
      <c r="G37" s="46" t="s">
        <v>55</v>
      </c>
      <c r="H37" s="47" t="s">
        <v>54</v>
      </c>
      <c r="I37" s="48">
        <v>9200</v>
      </c>
      <c r="J37" s="49">
        <v>1</v>
      </c>
      <c r="K37" s="63">
        <f t="shared" ref="K37" si="1">J37*I37</f>
        <v>9200</v>
      </c>
      <c r="L37" s="66" t="s">
        <v>85</v>
      </c>
    </row>
    <row r="38" spans="3:13" ht="15.75" thickBot="1">
      <c r="C38" s="45" t="s">
        <v>53</v>
      </c>
      <c r="D38" s="46" t="s">
        <v>23</v>
      </c>
      <c r="E38" s="46">
        <v>1624265</v>
      </c>
      <c r="F38" s="46" t="s">
        <v>78</v>
      </c>
      <c r="G38" s="46" t="s">
        <v>56</v>
      </c>
      <c r="H38" s="47" t="s">
        <v>57</v>
      </c>
      <c r="I38" s="48">
        <v>9200</v>
      </c>
      <c r="J38" s="49">
        <v>1</v>
      </c>
      <c r="K38" s="63">
        <f t="shared" ref="K38" si="2">J38*I38</f>
        <v>9200</v>
      </c>
      <c r="L38" s="66" t="s">
        <v>85</v>
      </c>
    </row>
    <row r="39" spans="3:13">
      <c r="G39" s="36"/>
      <c r="H39" s="36"/>
      <c r="I39" s="33" t="s">
        <v>11</v>
      </c>
      <c r="J39" s="34" t="s">
        <v>12</v>
      </c>
      <c r="K39" s="35">
        <f>SUM(K37:K38)</f>
        <v>18400</v>
      </c>
    </row>
  </sheetData>
  <mergeCells count="8">
    <mergeCell ref="L30:M30"/>
    <mergeCell ref="C35:G35"/>
    <mergeCell ref="K20:K21"/>
    <mergeCell ref="J20:J21"/>
    <mergeCell ref="J22:J25"/>
    <mergeCell ref="J26:J29"/>
    <mergeCell ref="K22:K25"/>
    <mergeCell ref="K26:K29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N40"/>
  <sheetViews>
    <sheetView showGridLines="0" tabSelected="1" topLeftCell="A13" workbookViewId="0">
      <selection activeCell="L39" sqref="L39"/>
    </sheetView>
  </sheetViews>
  <sheetFormatPr defaultRowHeight="15"/>
  <cols>
    <col min="1" max="1" width="2.5703125" customWidth="1"/>
    <col min="2" max="2" width="2.85546875" customWidth="1"/>
    <col min="3" max="3" width="53" customWidth="1"/>
    <col min="4" max="6" width="18.28515625" style="15" customWidth="1"/>
    <col min="7" max="7" width="43.7109375" style="15" bestFit="1" customWidth="1"/>
    <col min="8" max="8" width="18.7109375" style="15" customWidth="1"/>
    <col min="9" max="9" width="15.42578125" style="25" customWidth="1"/>
    <col min="10" max="10" width="10.85546875" customWidth="1"/>
    <col min="11" max="11" width="15" customWidth="1"/>
    <col min="12" max="14" width="13.7109375" bestFit="1" customWidth="1"/>
  </cols>
  <sheetData>
    <row r="2" spans="2:12">
      <c r="B2" s="3" t="s">
        <v>21</v>
      </c>
    </row>
    <row r="3" spans="2:12" ht="8.25" customHeight="1" thickBot="1">
      <c r="B3" s="1"/>
      <c r="C3" s="1"/>
      <c r="D3" s="1"/>
      <c r="E3" s="1"/>
      <c r="F3" s="1"/>
      <c r="G3" s="1"/>
    </row>
    <row r="4" spans="2:12" ht="17.25" thickTop="1" thickBot="1">
      <c r="B4" s="4"/>
      <c r="C4" s="56" t="s">
        <v>0</v>
      </c>
      <c r="D4" s="31"/>
      <c r="E4" s="31"/>
      <c r="F4" s="31"/>
      <c r="G4" s="55" t="s">
        <v>22</v>
      </c>
      <c r="H4" s="31"/>
      <c r="I4" s="31"/>
      <c r="J4" s="31"/>
      <c r="K4" s="32"/>
    </row>
    <row r="5" spans="2:12" ht="15.75" thickTop="1">
      <c r="B5" s="4"/>
      <c r="C5" s="37"/>
      <c r="D5" s="5"/>
      <c r="E5" s="5"/>
      <c r="F5" s="5"/>
      <c r="G5" s="5"/>
      <c r="H5" s="5"/>
      <c r="I5" s="23"/>
      <c r="J5" s="5"/>
    </row>
    <row r="6" spans="2:12" ht="8.25" customHeight="1">
      <c r="B6" s="4"/>
      <c r="C6" s="38"/>
      <c r="D6" s="19"/>
      <c r="E6" s="19"/>
      <c r="F6" s="19"/>
      <c r="G6" s="19"/>
      <c r="H6" s="16"/>
      <c r="I6" s="26"/>
      <c r="J6" s="6"/>
      <c r="K6" s="7"/>
      <c r="L6" s="4"/>
    </row>
    <row r="7" spans="2:12">
      <c r="B7" s="4"/>
      <c r="C7" s="39" t="s">
        <v>1</v>
      </c>
      <c r="D7" s="17"/>
      <c r="E7" s="17"/>
      <c r="F7" s="17"/>
      <c r="G7" s="20" t="s">
        <v>72</v>
      </c>
      <c r="H7" s="11"/>
      <c r="I7" s="27"/>
      <c r="J7" s="8"/>
      <c r="K7" s="30"/>
      <c r="L7" s="4"/>
    </row>
    <row r="8" spans="2:12" ht="5.25" customHeight="1">
      <c r="B8" s="4"/>
      <c r="C8" s="39"/>
      <c r="D8" s="17"/>
      <c r="E8" s="17"/>
      <c r="F8" s="17"/>
      <c r="G8" s="21"/>
      <c r="H8" s="17"/>
      <c r="I8" s="28"/>
      <c r="J8" s="9"/>
      <c r="K8" s="30"/>
      <c r="L8" s="4"/>
    </row>
    <row r="9" spans="2:12">
      <c r="B9" s="4"/>
      <c r="C9" s="39" t="s">
        <v>2</v>
      </c>
      <c r="D9" s="17"/>
      <c r="E9" s="17"/>
      <c r="F9" s="17"/>
      <c r="G9" s="20" t="s">
        <v>52</v>
      </c>
      <c r="H9" s="11"/>
      <c r="I9" s="27"/>
      <c r="J9" s="8"/>
      <c r="K9" s="30"/>
      <c r="L9" s="4"/>
    </row>
    <row r="10" spans="2:12" ht="5.25" customHeight="1">
      <c r="B10" s="4"/>
      <c r="C10" s="39"/>
      <c r="D10" s="17"/>
      <c r="E10" s="17"/>
      <c r="F10" s="17"/>
      <c r="G10" s="21"/>
      <c r="H10" s="17"/>
      <c r="I10" s="28"/>
      <c r="J10" s="9"/>
      <c r="K10" s="30"/>
      <c r="L10" s="4"/>
    </row>
    <row r="11" spans="2:12">
      <c r="B11" s="4"/>
      <c r="C11" s="39" t="s">
        <v>3</v>
      </c>
      <c r="D11" s="17"/>
      <c r="E11" s="17"/>
      <c r="F11" s="17"/>
      <c r="G11" s="20" t="s">
        <v>63</v>
      </c>
      <c r="H11" s="11"/>
      <c r="I11" s="27"/>
      <c r="J11" s="8"/>
      <c r="K11" s="30"/>
      <c r="L11" s="4"/>
    </row>
    <row r="12" spans="2:12" ht="6" customHeight="1">
      <c r="B12" s="4"/>
      <c r="C12" s="39"/>
      <c r="D12" s="17"/>
      <c r="E12" s="17"/>
      <c r="F12" s="17"/>
      <c r="G12" s="21"/>
      <c r="H12" s="17"/>
      <c r="I12" s="28"/>
      <c r="J12" s="9"/>
      <c r="K12" s="30"/>
      <c r="L12" s="4"/>
    </row>
    <row r="13" spans="2:12">
      <c r="B13" s="4"/>
      <c r="C13" s="39" t="s">
        <v>4</v>
      </c>
      <c r="D13" s="17"/>
      <c r="E13" s="17"/>
      <c r="F13" s="17"/>
      <c r="G13" s="20" t="s">
        <v>64</v>
      </c>
      <c r="H13" s="11"/>
      <c r="I13" s="27"/>
      <c r="J13" s="8"/>
      <c r="K13" s="30"/>
      <c r="L13" s="4"/>
    </row>
    <row r="14" spans="2:12" ht="6" customHeight="1">
      <c r="B14" s="4"/>
      <c r="C14" s="39"/>
      <c r="D14" s="17"/>
      <c r="E14" s="17"/>
      <c r="F14" s="17"/>
      <c r="G14" s="21"/>
      <c r="H14" s="17"/>
      <c r="I14" s="28"/>
      <c r="J14" s="9"/>
      <c r="K14" s="30"/>
      <c r="L14" s="4"/>
    </row>
    <row r="15" spans="2:12">
      <c r="B15" s="4"/>
      <c r="C15" s="39" t="s">
        <v>5</v>
      </c>
      <c r="D15" s="17"/>
      <c r="E15" s="17"/>
      <c r="F15" s="17"/>
      <c r="G15" s="20" t="s">
        <v>68</v>
      </c>
      <c r="H15" s="11"/>
      <c r="I15" s="27"/>
      <c r="J15" s="8"/>
      <c r="K15" s="30"/>
      <c r="L15" s="4"/>
    </row>
    <row r="16" spans="2:12" ht="8.25" customHeight="1">
      <c r="B16" s="2"/>
      <c r="C16" s="40"/>
      <c r="D16" s="11"/>
      <c r="E16" s="11"/>
      <c r="F16" s="11"/>
      <c r="G16" s="22"/>
      <c r="H16" s="18"/>
      <c r="I16" s="29"/>
      <c r="J16" s="10"/>
      <c r="K16" s="12"/>
      <c r="L16" s="4"/>
    </row>
    <row r="17" spans="2:13" ht="8.25" customHeight="1" thickBot="1"/>
    <row r="18" spans="2:13" ht="39" thickBot="1">
      <c r="B18" s="43"/>
      <c r="C18" s="14" t="s">
        <v>14</v>
      </c>
      <c r="D18" s="14" t="s">
        <v>8</v>
      </c>
      <c r="E18" s="14" t="s">
        <v>82</v>
      </c>
      <c r="F18" s="14" t="s">
        <v>83</v>
      </c>
      <c r="G18" s="14" t="s">
        <v>9</v>
      </c>
      <c r="H18" s="14" t="s">
        <v>10</v>
      </c>
      <c r="I18" s="24" t="s">
        <v>6</v>
      </c>
      <c r="J18" s="14" t="s">
        <v>70</v>
      </c>
      <c r="K18" s="14" t="s">
        <v>7</v>
      </c>
    </row>
    <row r="19" spans="2:13" ht="21.75" customHeight="1" thickBot="1">
      <c r="B19" s="13"/>
      <c r="C19" s="45" t="s">
        <v>20</v>
      </c>
      <c r="D19" s="46" t="s">
        <v>23</v>
      </c>
      <c r="E19" s="46">
        <v>1624246</v>
      </c>
      <c r="F19" s="46" t="s">
        <v>78</v>
      </c>
      <c r="G19" s="46" t="s">
        <v>48</v>
      </c>
      <c r="H19" s="51" t="s">
        <v>49</v>
      </c>
      <c r="I19" s="52">
        <v>10700</v>
      </c>
      <c r="J19" s="50">
        <v>10</v>
      </c>
      <c r="K19" s="63">
        <f t="shared" ref="K19:K31" si="0">J19*I19</f>
        <v>107000</v>
      </c>
      <c r="L19" s="64" t="s">
        <v>85</v>
      </c>
    </row>
    <row r="20" spans="2:13" ht="21.75" customHeight="1" thickBot="1">
      <c r="B20" s="13"/>
      <c r="C20" s="45" t="s">
        <v>15</v>
      </c>
      <c r="D20" s="46" t="s">
        <v>23</v>
      </c>
      <c r="E20" s="46">
        <v>1621879</v>
      </c>
      <c r="F20" s="46" t="s">
        <v>79</v>
      </c>
      <c r="G20" s="46" t="s">
        <v>50</v>
      </c>
      <c r="H20" s="51" t="s">
        <v>51</v>
      </c>
      <c r="I20" s="52">
        <v>130</v>
      </c>
      <c r="J20" s="77">
        <v>10</v>
      </c>
      <c r="K20" s="71">
        <f t="shared" ref="K20" si="1">J20*I20</f>
        <v>1300</v>
      </c>
      <c r="L20" s="64" t="s">
        <v>85</v>
      </c>
    </row>
    <row r="21" spans="2:13" ht="21.75" customHeight="1" thickBot="1">
      <c r="B21" s="13"/>
      <c r="C21" s="45" t="s">
        <v>15</v>
      </c>
      <c r="D21" s="46" t="s">
        <v>23</v>
      </c>
      <c r="E21" s="46">
        <v>1443041</v>
      </c>
      <c r="F21" s="46" t="s">
        <v>79</v>
      </c>
      <c r="G21" s="46" t="s">
        <v>25</v>
      </c>
      <c r="H21" s="51" t="s">
        <v>31</v>
      </c>
      <c r="I21" s="52">
        <v>130</v>
      </c>
      <c r="J21" s="78"/>
      <c r="K21" s="76"/>
      <c r="L21" s="64" t="s">
        <v>85</v>
      </c>
    </row>
    <row r="22" spans="2:13" ht="21.75" customHeight="1" thickBot="1">
      <c r="B22" s="13"/>
      <c r="C22" s="45" t="s">
        <v>15</v>
      </c>
      <c r="D22" s="46" t="s">
        <v>23</v>
      </c>
      <c r="E22" s="46">
        <v>1497018</v>
      </c>
      <c r="F22" s="46" t="s">
        <v>79</v>
      </c>
      <c r="G22" s="46" t="s">
        <v>26</v>
      </c>
      <c r="H22" s="51" t="s">
        <v>32</v>
      </c>
      <c r="I22" s="52">
        <v>130</v>
      </c>
      <c r="J22" s="79"/>
      <c r="K22" s="72"/>
      <c r="L22" s="64" t="s">
        <v>85</v>
      </c>
    </row>
    <row r="23" spans="2:13" ht="21.75" customHeight="1" thickBot="1">
      <c r="B23" s="13"/>
      <c r="C23" s="45" t="s">
        <v>16</v>
      </c>
      <c r="D23" s="46" t="s">
        <v>23</v>
      </c>
      <c r="E23" s="46">
        <v>1547014</v>
      </c>
      <c r="F23" s="46" t="s">
        <v>77</v>
      </c>
      <c r="G23" s="46" t="s">
        <v>27</v>
      </c>
      <c r="H23" s="51" t="s">
        <v>33</v>
      </c>
      <c r="I23" s="52">
        <v>545</v>
      </c>
      <c r="J23" s="77">
        <v>10</v>
      </c>
      <c r="K23" s="71">
        <f t="shared" si="0"/>
        <v>5450</v>
      </c>
      <c r="L23" s="64" t="s">
        <v>85</v>
      </c>
    </row>
    <row r="24" spans="2:13" ht="21.75" customHeight="1" thickBot="1">
      <c r="B24" s="13"/>
      <c r="C24" s="45" t="s">
        <v>16</v>
      </c>
      <c r="D24" s="46" t="s">
        <v>23</v>
      </c>
      <c r="E24" s="46">
        <v>1547080</v>
      </c>
      <c r="F24" s="46" t="s">
        <v>75</v>
      </c>
      <c r="G24" s="46" t="s">
        <v>30</v>
      </c>
      <c r="H24" s="51" t="s">
        <v>34</v>
      </c>
      <c r="I24" s="52">
        <v>545</v>
      </c>
      <c r="J24" s="78"/>
      <c r="K24" s="76"/>
      <c r="L24" s="64" t="s">
        <v>85</v>
      </c>
    </row>
    <row r="25" spans="2:13" ht="21.75" customHeight="1" thickBot="1">
      <c r="B25" s="13"/>
      <c r="C25" s="45" t="s">
        <v>16</v>
      </c>
      <c r="D25" s="46" t="s">
        <v>23</v>
      </c>
      <c r="E25" s="46">
        <v>1547081</v>
      </c>
      <c r="F25" s="46" t="s">
        <v>77</v>
      </c>
      <c r="G25" s="46" t="s">
        <v>28</v>
      </c>
      <c r="H25" s="51" t="s">
        <v>35</v>
      </c>
      <c r="I25" s="52">
        <v>545</v>
      </c>
      <c r="J25" s="78"/>
      <c r="K25" s="76"/>
      <c r="L25" s="64" t="s">
        <v>85</v>
      </c>
    </row>
    <row r="26" spans="2:13" ht="21.75" customHeight="1" thickBot="1">
      <c r="B26" s="13"/>
      <c r="C26" s="45" t="s">
        <v>16</v>
      </c>
      <c r="D26" s="46" t="s">
        <v>23</v>
      </c>
      <c r="E26" s="46">
        <v>1547082</v>
      </c>
      <c r="F26" s="46" t="s">
        <v>75</v>
      </c>
      <c r="G26" s="46" t="s">
        <v>29</v>
      </c>
      <c r="H26" s="51" t="s">
        <v>36</v>
      </c>
      <c r="I26" s="52">
        <v>545</v>
      </c>
      <c r="J26" s="79"/>
      <c r="K26" s="72"/>
      <c r="L26" s="64" t="s">
        <v>85</v>
      </c>
    </row>
    <row r="27" spans="2:13" ht="21.75" customHeight="1" thickBot="1">
      <c r="B27" s="13"/>
      <c r="C27" s="45" t="s">
        <v>17</v>
      </c>
      <c r="D27" s="46" t="s">
        <v>23</v>
      </c>
      <c r="E27" s="46">
        <v>1624403</v>
      </c>
      <c r="F27" s="46" t="s">
        <v>76</v>
      </c>
      <c r="G27" s="46" t="s">
        <v>38</v>
      </c>
      <c r="H27" s="51" t="s">
        <v>45</v>
      </c>
      <c r="I27" s="52">
        <v>600</v>
      </c>
      <c r="J27" s="77">
        <v>10</v>
      </c>
      <c r="K27" s="71">
        <f t="shared" si="0"/>
        <v>6000</v>
      </c>
      <c r="L27" s="64" t="s">
        <v>85</v>
      </c>
    </row>
    <row r="28" spans="2:13" ht="21.75" customHeight="1" thickBot="1">
      <c r="B28" s="13"/>
      <c r="C28" s="45" t="s">
        <v>17</v>
      </c>
      <c r="D28" s="46" t="s">
        <v>23</v>
      </c>
      <c r="E28" s="46">
        <v>1548724</v>
      </c>
      <c r="F28" s="46" t="s">
        <v>76</v>
      </c>
      <c r="G28" s="46" t="s">
        <v>39</v>
      </c>
      <c r="H28" s="51" t="s">
        <v>42</v>
      </c>
      <c r="I28" s="52">
        <v>600</v>
      </c>
      <c r="J28" s="78"/>
      <c r="K28" s="76"/>
      <c r="L28" s="64" t="s">
        <v>85</v>
      </c>
    </row>
    <row r="29" spans="2:13" ht="21.75" customHeight="1" thickBot="1">
      <c r="B29" s="13"/>
      <c r="C29" s="45" t="s">
        <v>17</v>
      </c>
      <c r="D29" s="46" t="s">
        <v>23</v>
      </c>
      <c r="E29" s="46">
        <v>1624404</v>
      </c>
      <c r="F29" s="46" t="s">
        <v>76</v>
      </c>
      <c r="G29" s="46" t="s">
        <v>40</v>
      </c>
      <c r="H29" s="51" t="s">
        <v>44</v>
      </c>
      <c r="I29" s="52">
        <v>600</v>
      </c>
      <c r="J29" s="78"/>
      <c r="K29" s="76"/>
      <c r="L29" s="64" t="s">
        <v>85</v>
      </c>
    </row>
    <row r="30" spans="2:13" ht="21.75" customHeight="1" thickBot="1">
      <c r="B30" s="13"/>
      <c r="C30" s="61" t="s">
        <v>17</v>
      </c>
      <c r="D30" s="46" t="s">
        <v>23</v>
      </c>
      <c r="E30" s="58">
        <v>1624405</v>
      </c>
      <c r="F30" s="46" t="s">
        <v>76</v>
      </c>
      <c r="G30" s="46" t="s">
        <v>41</v>
      </c>
      <c r="H30" s="51" t="s">
        <v>43</v>
      </c>
      <c r="I30" s="52">
        <v>600</v>
      </c>
      <c r="J30" s="79"/>
      <c r="K30" s="72"/>
      <c r="L30" s="65" t="s">
        <v>85</v>
      </c>
    </row>
    <row r="31" spans="2:13" ht="37.5" customHeight="1" thickBot="1">
      <c r="B31" s="60"/>
      <c r="C31" s="62" t="s">
        <v>18</v>
      </c>
      <c r="D31" s="57" t="s">
        <v>23</v>
      </c>
      <c r="E31" s="59" t="s">
        <v>80</v>
      </c>
      <c r="F31" s="46" t="s">
        <v>81</v>
      </c>
      <c r="G31" s="46" t="s">
        <v>46</v>
      </c>
      <c r="H31" s="51" t="s">
        <v>47</v>
      </c>
      <c r="I31" s="52">
        <v>290</v>
      </c>
      <c r="J31" s="50">
        <v>2</v>
      </c>
      <c r="K31" s="63">
        <f t="shared" si="0"/>
        <v>580</v>
      </c>
      <c r="L31" s="67" t="s">
        <v>84</v>
      </c>
      <c r="M31" s="67"/>
    </row>
    <row r="32" spans="2:13" ht="24.75" customHeight="1">
      <c r="G32" s="36"/>
      <c r="H32" s="36"/>
      <c r="I32" s="33" t="s">
        <v>11</v>
      </c>
      <c r="J32" s="34" t="s">
        <v>12</v>
      </c>
      <c r="K32" s="35">
        <f>SUM(K19:K31)</f>
        <v>120330</v>
      </c>
    </row>
    <row r="33" spans="3:14">
      <c r="K33" s="53">
        <f>K32*10/100</f>
        <v>12033</v>
      </c>
      <c r="L33" s="53">
        <f>K33/2</f>
        <v>6016.5</v>
      </c>
    </row>
    <row r="34" spans="3:14">
      <c r="K34" s="54"/>
      <c r="L34" s="53">
        <f>K32+L33</f>
        <v>126346.5</v>
      </c>
      <c r="M34" s="53">
        <f>L34*4/100</f>
        <v>5053.8599999999997</v>
      </c>
      <c r="N34" s="53">
        <f>L34+M34</f>
        <v>131400.35999999999</v>
      </c>
    </row>
    <row r="35" spans="3:14">
      <c r="C35" s="41" t="s">
        <v>13</v>
      </c>
    </row>
    <row r="36" spans="3:14">
      <c r="C36" s="68" t="s">
        <v>71</v>
      </c>
      <c r="D36" s="69"/>
      <c r="E36" s="69"/>
      <c r="F36" s="69"/>
      <c r="G36" s="70"/>
    </row>
    <row r="37" spans="3:14">
      <c r="C37" s="42"/>
      <c r="D37" s="44"/>
      <c r="E37" s="44"/>
      <c r="F37" s="44"/>
      <c r="G37" s="44"/>
    </row>
    <row r="38" spans="3:14" ht="15.75" thickBot="1">
      <c r="C38" s="45" t="s">
        <v>20</v>
      </c>
      <c r="D38" s="46" t="s">
        <v>23</v>
      </c>
      <c r="E38" s="46">
        <v>1624258</v>
      </c>
      <c r="F38" s="46" t="s">
        <v>78</v>
      </c>
      <c r="G38" s="46" t="s">
        <v>58</v>
      </c>
      <c r="H38" s="51" t="s">
        <v>60</v>
      </c>
      <c r="I38" s="52">
        <v>10700</v>
      </c>
      <c r="J38" s="50">
        <v>1</v>
      </c>
      <c r="K38" s="48">
        <f t="shared" ref="K38:K39" si="2">J38*I38</f>
        <v>10700</v>
      </c>
      <c r="L38" s="66" t="s">
        <v>85</v>
      </c>
    </row>
    <row r="39" spans="3:14" ht="15.75" thickBot="1">
      <c r="C39" s="45" t="s">
        <v>20</v>
      </c>
      <c r="D39" s="46" t="s">
        <v>23</v>
      </c>
      <c r="E39" s="46">
        <v>1624259</v>
      </c>
      <c r="F39" s="46" t="s">
        <v>78</v>
      </c>
      <c r="G39" s="46" t="s">
        <v>59</v>
      </c>
      <c r="H39" s="51" t="s">
        <v>61</v>
      </c>
      <c r="I39" s="52">
        <v>10700</v>
      </c>
      <c r="J39" s="50">
        <v>1</v>
      </c>
      <c r="K39" s="48">
        <f t="shared" si="2"/>
        <v>10700</v>
      </c>
      <c r="L39" s="66" t="s">
        <v>85</v>
      </c>
    </row>
    <row r="40" spans="3:14">
      <c r="G40" s="36"/>
      <c r="H40" s="36"/>
      <c r="I40" s="33" t="s">
        <v>11</v>
      </c>
      <c r="J40" s="34" t="s">
        <v>12</v>
      </c>
      <c r="K40" s="35">
        <f>SUM(K38:K39)</f>
        <v>21400</v>
      </c>
    </row>
  </sheetData>
  <mergeCells count="8">
    <mergeCell ref="L31:M31"/>
    <mergeCell ref="C36:G36"/>
    <mergeCell ref="J20:J22"/>
    <mergeCell ref="J23:J26"/>
    <mergeCell ref="J27:J30"/>
    <mergeCell ref="K20:K22"/>
    <mergeCell ref="K23:K26"/>
    <mergeCell ref="K27:K30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23F5685B1DEE74D8DB8ED5E140EA551" ma:contentTypeVersion="3" ma:contentTypeDescription="Creare un nuovo documento." ma:contentTypeScope="" ma:versionID="bb619cd629a1897d09afbc39ad180d31">
  <xsd:schema xmlns:xsd="http://www.w3.org/2001/XMLSchema" xmlns:xs="http://www.w3.org/2001/XMLSchema" xmlns:p="http://schemas.microsoft.com/office/2006/metadata/properties" xmlns:ns2="26bb695b-1bef-4ec9-8f65-695e11f2007b" targetNamespace="http://schemas.microsoft.com/office/2006/metadata/properties" ma:root="true" ma:fieldsID="5ce64bd14dab1e1c918b73d4fb6b48a2" ns2:_="">
    <xsd:import namespace="26bb695b-1bef-4ec9-8f65-695e11f20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bb695b-1bef-4ec9-8f65-695e11f200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F0A9F4-06F1-4B88-B1CC-824AD3B9E51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7607EED-405D-47CE-97FE-E4F3E0CD9A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bb695b-1bef-4ec9-8f65-695e11f20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6F621F-D5C3-4291-A5D9-7F8BFD6057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Lotto 1</vt:lpstr>
      <vt:lpstr>Lotto 2</vt:lpstr>
      <vt:lpstr>'Lotto 1'!Area_stampa</vt:lpstr>
      <vt:lpstr>'Lotto 2'!Area_stampa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855951matteu</cp:lastModifiedBy>
  <cp:lastPrinted>2021-03-23T14:20:23Z</cp:lastPrinted>
  <dcterms:created xsi:type="dcterms:W3CDTF">2018-04-19T13:03:19Z</dcterms:created>
  <dcterms:modified xsi:type="dcterms:W3CDTF">2026-04-29T16:13:18Z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0x010100423F5685B1DEE74D8DB8ED5E140EA551</vt:lpwstr>
  </property>
</Properties>
</file>